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355" windowHeight="5715"/>
  </bookViews>
  <sheets>
    <sheet name="Cover" sheetId="1" r:id="rId1"/>
    <sheet name="Discovery" sheetId="4" r:id="rId2"/>
    <sheet name="Communications" sheetId="3" r:id="rId3"/>
  </sheets>
  <calcPr calcId="145621"/>
</workbook>
</file>

<file path=xl/calcChain.xml><?xml version="1.0" encoding="utf-8"?>
<calcChain xmlns="http://schemas.openxmlformats.org/spreadsheetml/2006/main">
  <c r="I32" i="3" l="1"/>
  <c r="J32" i="3"/>
  <c r="I33" i="3"/>
  <c r="J33" i="3"/>
  <c r="I35" i="3"/>
  <c r="J35" i="3"/>
  <c r="I36" i="3"/>
  <c r="J36" i="3"/>
  <c r="I37" i="3"/>
  <c r="J37" i="3"/>
  <c r="J31" i="3"/>
  <c r="I31" i="3"/>
  <c r="O7" i="3"/>
  <c r="P7" i="3"/>
  <c r="Q7" i="3"/>
  <c r="R7" i="3"/>
  <c r="M8" i="3"/>
  <c r="N8" i="3"/>
  <c r="O8" i="3"/>
  <c r="P8" i="3"/>
  <c r="Q8" i="3"/>
  <c r="R8" i="3"/>
  <c r="M9" i="3"/>
  <c r="N9" i="3"/>
  <c r="O9" i="3"/>
  <c r="P9" i="3"/>
  <c r="Q9" i="3"/>
  <c r="R9" i="3"/>
  <c r="O10" i="3"/>
  <c r="P10" i="3"/>
  <c r="Q10" i="3"/>
  <c r="R10" i="3"/>
  <c r="O11" i="3"/>
  <c r="P11" i="3"/>
  <c r="Q11" i="3"/>
  <c r="R11" i="3"/>
  <c r="M12" i="3"/>
  <c r="N12" i="3"/>
  <c r="O12" i="3"/>
  <c r="P12" i="3"/>
  <c r="Q12" i="3"/>
  <c r="R12" i="3"/>
  <c r="M13" i="3"/>
  <c r="N13" i="3"/>
  <c r="O13" i="3"/>
  <c r="P13" i="3"/>
  <c r="Q13" i="3"/>
  <c r="R13" i="3"/>
  <c r="O14" i="3"/>
  <c r="P14" i="3"/>
  <c r="Q14" i="3"/>
  <c r="R14" i="3"/>
  <c r="O15" i="3"/>
  <c r="P15" i="3"/>
  <c r="Q15" i="3"/>
  <c r="R15" i="3"/>
  <c r="M16" i="3"/>
  <c r="N16" i="3"/>
  <c r="O16" i="3"/>
  <c r="P16" i="3"/>
  <c r="Q16" i="3"/>
  <c r="R16" i="3"/>
  <c r="M17" i="3"/>
  <c r="N17" i="3"/>
  <c r="O17" i="3"/>
  <c r="P17" i="3"/>
  <c r="Q17" i="3"/>
  <c r="R17" i="3"/>
  <c r="O18" i="3"/>
  <c r="P18" i="3"/>
  <c r="Q18" i="3"/>
  <c r="R18" i="3"/>
  <c r="O19" i="3"/>
  <c r="P19" i="3"/>
  <c r="Q19" i="3"/>
  <c r="R19" i="3"/>
  <c r="M20" i="3"/>
  <c r="N20" i="3"/>
  <c r="O20" i="3"/>
  <c r="P20" i="3"/>
  <c r="Q20" i="3"/>
  <c r="R20" i="3"/>
  <c r="M21" i="3"/>
  <c r="N21" i="3"/>
  <c r="O21" i="3"/>
  <c r="P21" i="3"/>
  <c r="Q21" i="3"/>
  <c r="R21" i="3"/>
  <c r="R6" i="3"/>
  <c r="Q6" i="3"/>
  <c r="P6" i="3"/>
  <c r="O6" i="3"/>
</calcChain>
</file>

<file path=xl/sharedStrings.xml><?xml version="1.0" encoding="utf-8"?>
<sst xmlns="http://schemas.openxmlformats.org/spreadsheetml/2006/main" count="180" uniqueCount="56">
  <si>
    <t>[1] R4- 144052, "Way Forward on D2D Coexistence Simulation Assumptions", RAN4 #71, May 2014.</t>
  </si>
  <si>
    <t>Avg # of D2D comm. sessions per cell</t>
  </si>
  <si>
    <t>UE max transmit power</t>
  </si>
  <si>
    <t>Layout / Drop</t>
  </si>
  <si>
    <t>Power control set</t>
  </si>
  <si>
    <t xml:space="preserve">UL Throughput Loss </t>
  </si>
  <si>
    <t>5% CDF</t>
  </si>
  <si>
    <t>23dBm</t>
  </si>
  <si>
    <t>PC set 1</t>
  </si>
  <si>
    <t>PC set 2</t>
  </si>
  <si>
    <t>31dBm</t>
  </si>
  <si>
    <t>Option 1
(Nb = 3/cell)</t>
  </si>
  <si>
    <t>Option 2
(Nb = 6/cell)</t>
  </si>
  <si>
    <t>Ericsson</t>
  </si>
  <si>
    <t>Coolpad</t>
  </si>
  <si>
    <t>Motorola Solutions</t>
  </si>
  <si>
    <t>Qualcomm</t>
  </si>
  <si>
    <t>Avg.</t>
  </si>
  <si>
    <t>Company Name</t>
  </si>
  <si>
    <t>Reference</t>
  </si>
  <si>
    <t>STD</t>
  </si>
  <si>
    <t>SPAN</t>
  </si>
  <si>
    <t>AVE</t>
  </si>
  <si>
    <t>Deployment Scenario</t>
  </si>
  <si>
    <t>Layout</t>
  </si>
  <si>
    <t>General Scenario</t>
  </si>
  <si>
    <t>Option 5
Indoor/Outdoor drop</t>
  </si>
  <si>
    <t>Option 5
Outdoor drop</t>
  </si>
  <si>
    <t>Option 1
Indoor/Outdoor drop</t>
  </si>
  <si>
    <t>Option 3
Outdoor drop</t>
  </si>
  <si>
    <t>Public Safety Scenario
(23dBm max UE transmit power)</t>
  </si>
  <si>
    <t>Public Safety Scenario
(31 dBm max UE transmit power)</t>
  </si>
  <si>
    <t>Reference:</t>
  </si>
  <si>
    <t>VOIP Results</t>
  </si>
  <si>
    <r>
      <t xml:space="preserve">Full Buffer Results </t>
    </r>
    <r>
      <rPr>
        <b/>
        <sz val="11"/>
        <color theme="1"/>
        <rFont val="Arial"/>
        <family val="2"/>
      </rPr>
      <t>(For Information Only)</t>
    </r>
  </si>
  <si>
    <r>
      <t>(R4-145294)</t>
    </r>
    <r>
      <rPr>
        <vertAlign val="superscript"/>
        <sz val="11"/>
        <color theme="1"/>
        <rFont val="Arial"/>
        <family val="2"/>
      </rPr>
      <t>1</t>
    </r>
  </si>
  <si>
    <t>Note 1: Results are read from Figures 1 and 2 in R4-145294 at ACIR or 30dB (for 23dBm Tx power) and 37 dB (for 31dBm Tx power).</t>
  </si>
  <si>
    <t>R4-144170</t>
  </si>
  <si>
    <t>R4-145179</t>
  </si>
  <si>
    <t>R4-143334</t>
  </si>
  <si>
    <t>UL Throughput Loss 
(WAN-WAN only; No D2D)</t>
  </si>
  <si>
    <t>UL Throughput Loss 
(with D2D)</t>
  </si>
  <si>
    <t>Results from Qualcomm (R4-145178)</t>
  </si>
  <si>
    <t>UL Throughput Loss 
(Additional Increase over no-D2D)</t>
  </si>
  <si>
    <r>
      <t>(R4-144864)</t>
    </r>
    <r>
      <rPr>
        <vertAlign val="superscript"/>
        <sz val="11"/>
        <color theme="1"/>
        <rFont val="Arial"/>
        <family val="2"/>
      </rPr>
      <t>2</t>
    </r>
  </si>
  <si>
    <t>Note 2: Results are at ACIR of 37dB (for 31dBm Tx power)</t>
  </si>
  <si>
    <t>Results from Ericsson (R4-144863)</t>
  </si>
  <si>
    <t>TSG RAN4 meeting #72
Dresden, Germany,  Auguest 18-23, 2014</t>
  </si>
  <si>
    <t>Tdoc number:</t>
  </si>
  <si>
    <t>Agenda item:</t>
  </si>
  <si>
    <t>Source:</t>
  </si>
  <si>
    <t>Title:</t>
  </si>
  <si>
    <t>7.12.1</t>
  </si>
  <si>
    <t>Qualcomm, Ericsson</t>
  </si>
  <si>
    <t>Conclusions on D2D Co-existence Simulation Results for Discovery and Communications</t>
  </si>
  <si>
    <t>R4-145507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</si>
</sst>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vertAlign val="superscript"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3" fillId="0" borderId="0" xfId="0" applyNumberFormat="1" applyFont="1" applyBorder="1"/>
    <xf numFmtId="10" fontId="4" fillId="5" borderId="2" xfId="0" applyNumberFormat="1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8" fillId="0" borderId="0" xfId="0" applyFont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2 2" xfId="3"/>
    <cellStyle name="Normal 3" xfId="2"/>
    <cellStyle name="표준 2" xfId="5"/>
    <cellStyle name="常规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4" sqref="B4"/>
    </sheetView>
  </sheetViews>
  <sheetFormatPr defaultRowHeight="15"/>
  <cols>
    <col min="1" max="1" width="39.85546875" customWidth="1"/>
  </cols>
  <sheetData>
    <row r="1" spans="1:9" ht="30">
      <c r="A1" s="31" t="s">
        <v>47</v>
      </c>
      <c r="B1" s="30"/>
    </row>
    <row r="3" spans="1:9" ht="15.75">
      <c r="A3" s="32" t="s">
        <v>48</v>
      </c>
      <c r="B3" s="33" t="s">
        <v>55</v>
      </c>
    </row>
    <row r="4" spans="1:9" ht="15.75">
      <c r="A4" s="32" t="s">
        <v>49</v>
      </c>
      <c r="B4" s="34" t="s">
        <v>52</v>
      </c>
    </row>
    <row r="5" spans="1:9" ht="15.75">
      <c r="A5" s="32" t="s">
        <v>50</v>
      </c>
      <c r="B5" s="33" t="s">
        <v>53</v>
      </c>
    </row>
    <row r="6" spans="1:9">
      <c r="A6" s="32" t="s">
        <v>51</v>
      </c>
      <c r="B6" s="29" t="s">
        <v>54</v>
      </c>
    </row>
    <row r="11" spans="1:9">
      <c r="A11" s="32" t="s">
        <v>32</v>
      </c>
      <c r="B11" s="30"/>
      <c r="C11" s="30"/>
      <c r="D11" s="30"/>
      <c r="E11" s="30"/>
      <c r="F11" s="30"/>
      <c r="G11" s="30"/>
      <c r="H11" s="30"/>
      <c r="I11" s="30"/>
    </row>
    <row r="12" spans="1:9">
      <c r="A12" s="30" t="s">
        <v>0</v>
      </c>
      <c r="B12" s="30"/>
      <c r="C12" s="30"/>
      <c r="D12" s="30"/>
      <c r="E12" s="30"/>
      <c r="F12" s="30"/>
      <c r="G12" s="30"/>
      <c r="H12" s="30"/>
      <c r="I12" s="30"/>
    </row>
    <row r="13" spans="1:9">
      <c r="A13" s="22"/>
    </row>
    <row r="14" spans="1:9">
      <c r="A14" s="22"/>
    </row>
    <row r="15" spans="1:9">
      <c r="A15" s="22"/>
    </row>
    <row r="22" spans="1:1">
      <c r="A22" s="2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" workbookViewId="0">
      <selection activeCell="G14" sqref="G14"/>
    </sheetView>
  </sheetViews>
  <sheetFormatPr defaultRowHeight="15"/>
  <cols>
    <col min="1" max="1" width="29.42578125" customWidth="1"/>
    <col min="2" max="2" width="20" customWidth="1"/>
    <col min="4" max="4" width="12.5703125" customWidth="1"/>
    <col min="5" max="5" width="12.85546875" customWidth="1"/>
    <col min="6" max="6" width="17.140625" customWidth="1"/>
    <col min="7" max="7" width="15.85546875" customWidth="1"/>
  </cols>
  <sheetData>
    <row r="1" spans="1:7">
      <c r="A1" s="22" t="s">
        <v>42</v>
      </c>
    </row>
    <row r="3" spans="1:7" ht="27.75" customHeight="1">
      <c r="A3" s="38" t="s">
        <v>23</v>
      </c>
      <c r="B3" s="38" t="s">
        <v>24</v>
      </c>
      <c r="C3" s="39" t="s">
        <v>4</v>
      </c>
      <c r="D3" s="39" t="s">
        <v>40</v>
      </c>
      <c r="E3" s="39"/>
      <c r="F3" s="39" t="s">
        <v>43</v>
      </c>
      <c r="G3" s="39"/>
    </row>
    <row r="4" spans="1:7">
      <c r="A4" s="38"/>
      <c r="B4" s="38"/>
      <c r="C4" s="40"/>
      <c r="D4" s="11" t="s">
        <v>17</v>
      </c>
      <c r="E4" s="11" t="s">
        <v>6</v>
      </c>
      <c r="F4" s="18" t="s">
        <v>17</v>
      </c>
      <c r="G4" s="18" t="s">
        <v>6</v>
      </c>
    </row>
    <row r="5" spans="1:7">
      <c r="A5" s="35" t="s">
        <v>25</v>
      </c>
      <c r="B5" s="36" t="s">
        <v>28</v>
      </c>
      <c r="C5" s="19" t="s">
        <v>8</v>
      </c>
      <c r="D5" s="27">
        <v>2.2200000000000001E-2</v>
      </c>
      <c r="E5" s="27">
        <v>5.5899999999999998E-2</v>
      </c>
      <c r="F5" s="26">
        <v>0</v>
      </c>
      <c r="G5" s="12">
        <v>0</v>
      </c>
    </row>
    <row r="6" spans="1:7">
      <c r="A6" s="35"/>
      <c r="B6" s="37"/>
      <c r="C6" s="19" t="s">
        <v>9</v>
      </c>
      <c r="D6" s="27">
        <v>1.8100000000000002E-2</v>
      </c>
      <c r="E6" s="27">
        <v>2.4299999999999999E-2</v>
      </c>
      <c r="F6" s="26">
        <v>1E-4</v>
      </c>
      <c r="G6" s="12">
        <v>2.0000000000000001E-4</v>
      </c>
    </row>
    <row r="7" spans="1:7">
      <c r="A7" s="35"/>
      <c r="B7" s="36" t="s">
        <v>29</v>
      </c>
      <c r="C7" s="19" t="s">
        <v>8</v>
      </c>
      <c r="D7" s="27">
        <v>4.6199999999999998E-2</v>
      </c>
      <c r="E7" s="27">
        <v>6.7900000000000002E-2</v>
      </c>
      <c r="F7" s="26">
        <v>0</v>
      </c>
      <c r="G7" s="12">
        <v>0</v>
      </c>
    </row>
    <row r="8" spans="1:7">
      <c r="A8" s="35"/>
      <c r="B8" s="37"/>
      <c r="C8" s="19" t="s">
        <v>9</v>
      </c>
      <c r="D8" s="27">
        <v>3.6200000000000003E-2</v>
      </c>
      <c r="E8" s="27">
        <v>4.9799999999999997E-2</v>
      </c>
      <c r="F8" s="26">
        <v>5.0000000000000001E-4</v>
      </c>
      <c r="G8" s="12">
        <v>5.9999999999999995E-4</v>
      </c>
    </row>
    <row r="9" spans="1:7">
      <c r="A9" s="36" t="s">
        <v>30</v>
      </c>
      <c r="B9" s="36" t="s">
        <v>26</v>
      </c>
      <c r="C9" s="19" t="s">
        <v>8</v>
      </c>
      <c r="D9" s="27">
        <v>1.9099999999999999E-2</v>
      </c>
      <c r="E9" s="27">
        <v>6.4100000000000004E-2</v>
      </c>
      <c r="F9" s="26">
        <v>0</v>
      </c>
      <c r="G9" s="12">
        <v>0</v>
      </c>
    </row>
    <row r="10" spans="1:7">
      <c r="A10" s="41"/>
      <c r="B10" s="37"/>
      <c r="C10" s="19" t="s">
        <v>9</v>
      </c>
      <c r="D10" s="27">
        <v>1.9E-2</v>
      </c>
      <c r="E10" s="27">
        <v>3.1E-2</v>
      </c>
      <c r="F10" s="26">
        <v>1E-4</v>
      </c>
      <c r="G10" s="12">
        <v>2.0000000000000001E-4</v>
      </c>
    </row>
    <row r="11" spans="1:7">
      <c r="A11" s="41"/>
      <c r="B11" s="36" t="s">
        <v>27</v>
      </c>
      <c r="C11" s="19" t="s">
        <v>8</v>
      </c>
      <c r="D11" s="27">
        <v>4.2599999999999999E-2</v>
      </c>
      <c r="E11" s="27">
        <v>7.2499999999999995E-2</v>
      </c>
      <c r="F11" s="26">
        <v>0</v>
      </c>
      <c r="G11" s="12">
        <v>1E-4</v>
      </c>
    </row>
    <row r="12" spans="1:7">
      <c r="A12" s="37"/>
      <c r="B12" s="37"/>
      <c r="C12" s="19" t="s">
        <v>9</v>
      </c>
      <c r="D12" s="27">
        <v>3.3000000000000002E-2</v>
      </c>
      <c r="E12" s="27">
        <v>4.6899999999999997E-2</v>
      </c>
      <c r="F12" s="26">
        <v>5.0000000000000001E-4</v>
      </c>
      <c r="G12" s="12">
        <v>5.0000000000000001E-4</v>
      </c>
    </row>
    <row r="13" spans="1:7">
      <c r="A13" s="36" t="s">
        <v>31</v>
      </c>
      <c r="B13" s="36" t="s">
        <v>26</v>
      </c>
      <c r="C13" s="19" t="s">
        <v>8</v>
      </c>
      <c r="D13" s="27">
        <v>1.9099999999999999E-2</v>
      </c>
      <c r="E13" s="27">
        <v>6.4100000000000004E-2</v>
      </c>
      <c r="F13" s="26">
        <v>0</v>
      </c>
      <c r="G13" s="12">
        <v>0</v>
      </c>
    </row>
    <row r="14" spans="1:7">
      <c r="A14" s="41"/>
      <c r="B14" s="37"/>
      <c r="C14" s="19" t="s">
        <v>9</v>
      </c>
      <c r="D14" s="27">
        <v>1.9E-2</v>
      </c>
      <c r="E14" s="27">
        <v>3.1E-2</v>
      </c>
      <c r="F14" s="26">
        <v>0</v>
      </c>
      <c r="G14" s="12">
        <v>0</v>
      </c>
    </row>
    <row r="15" spans="1:7">
      <c r="A15" s="41"/>
      <c r="B15" s="36" t="s">
        <v>27</v>
      </c>
      <c r="C15" s="19" t="s">
        <v>8</v>
      </c>
      <c r="D15" s="27">
        <v>4.2599999999999999E-2</v>
      </c>
      <c r="E15" s="27">
        <v>7.2499999999999995E-2</v>
      </c>
      <c r="F15" s="26">
        <v>0</v>
      </c>
      <c r="G15" s="12">
        <v>0</v>
      </c>
    </row>
    <row r="16" spans="1:7">
      <c r="A16" s="37"/>
      <c r="B16" s="37"/>
      <c r="C16" s="19" t="s">
        <v>9</v>
      </c>
      <c r="D16" s="27">
        <v>3.3000000000000002E-2</v>
      </c>
      <c r="E16" s="27">
        <v>4.6899999999999997E-2</v>
      </c>
      <c r="F16" s="26">
        <v>0</v>
      </c>
      <c r="G16" s="12">
        <v>0</v>
      </c>
    </row>
    <row r="19" spans="1:7">
      <c r="A19" s="22" t="s">
        <v>46</v>
      </c>
      <c r="F19" s="23"/>
      <c r="G19" s="23"/>
    </row>
    <row r="20" spans="1:7">
      <c r="F20" s="23"/>
      <c r="G20" s="23"/>
    </row>
    <row r="21" spans="1:7" ht="28.5" customHeight="1">
      <c r="A21" s="38" t="s">
        <v>23</v>
      </c>
      <c r="B21" s="38" t="s">
        <v>24</v>
      </c>
      <c r="C21" s="39" t="s">
        <v>4</v>
      </c>
      <c r="D21" s="39" t="s">
        <v>41</v>
      </c>
      <c r="E21" s="39"/>
      <c r="F21" s="42"/>
      <c r="G21" s="42"/>
    </row>
    <row r="22" spans="1:7">
      <c r="A22" s="38"/>
      <c r="B22" s="38"/>
      <c r="C22" s="39"/>
      <c r="D22" s="18" t="s">
        <v>17</v>
      </c>
      <c r="E22" s="18" t="s">
        <v>6</v>
      </c>
      <c r="F22" s="24"/>
      <c r="G22" s="24"/>
    </row>
    <row r="23" spans="1:7">
      <c r="A23" s="35" t="s">
        <v>25</v>
      </c>
      <c r="B23" s="35" t="s">
        <v>28</v>
      </c>
      <c r="C23" s="19" t="s">
        <v>8</v>
      </c>
      <c r="D23" s="28">
        <v>2.1000000000000001E-2</v>
      </c>
      <c r="E23" s="28">
        <v>2.4E-2</v>
      </c>
      <c r="F23" s="25"/>
      <c r="G23" s="25"/>
    </row>
    <row r="24" spans="1:7">
      <c r="A24" s="35"/>
      <c r="B24" s="35"/>
      <c r="C24" s="19" t="s">
        <v>9</v>
      </c>
      <c r="D24" s="28">
        <v>2.5999999999999999E-2</v>
      </c>
      <c r="E24" s="28">
        <v>4.2999999999999997E-2</v>
      </c>
      <c r="F24" s="25"/>
      <c r="G24" s="25"/>
    </row>
    <row r="25" spans="1:7">
      <c r="A25" s="35"/>
      <c r="B25" s="35" t="s">
        <v>29</v>
      </c>
      <c r="C25" s="19" t="s">
        <v>8</v>
      </c>
      <c r="D25" s="28">
        <v>1.4999999999999999E-2</v>
      </c>
      <c r="E25" s="28">
        <v>2.5000000000000001E-2</v>
      </c>
      <c r="F25" s="25"/>
      <c r="G25" s="25"/>
    </row>
    <row r="26" spans="1:7">
      <c r="A26" s="35"/>
      <c r="B26" s="35"/>
      <c r="C26" s="19" t="s">
        <v>9</v>
      </c>
      <c r="D26" s="28">
        <v>1.4E-2</v>
      </c>
      <c r="E26" s="28">
        <v>1.4999999999999999E-2</v>
      </c>
      <c r="F26" s="25"/>
      <c r="G26" s="25"/>
    </row>
    <row r="27" spans="1:7">
      <c r="A27" s="35" t="s">
        <v>30</v>
      </c>
      <c r="B27" s="35" t="s">
        <v>26</v>
      </c>
      <c r="C27" s="19" t="s">
        <v>8</v>
      </c>
      <c r="D27" s="28"/>
      <c r="E27" s="28"/>
      <c r="F27" s="25"/>
      <c r="G27" s="25"/>
    </row>
    <row r="28" spans="1:7">
      <c r="A28" s="35"/>
      <c r="B28" s="35"/>
      <c r="C28" s="19" t="s">
        <v>9</v>
      </c>
      <c r="D28" s="28"/>
      <c r="E28" s="28"/>
      <c r="F28" s="25"/>
      <c r="G28" s="25"/>
    </row>
    <row r="29" spans="1:7">
      <c r="A29" s="35"/>
      <c r="B29" s="35" t="s">
        <v>27</v>
      </c>
      <c r="C29" s="19" t="s">
        <v>8</v>
      </c>
      <c r="D29" s="28"/>
      <c r="E29" s="28"/>
      <c r="F29" s="25"/>
      <c r="G29" s="25"/>
    </row>
    <row r="30" spans="1:7">
      <c r="A30" s="35"/>
      <c r="B30" s="35"/>
      <c r="C30" s="19" t="s">
        <v>9</v>
      </c>
      <c r="D30" s="28"/>
      <c r="E30" s="28"/>
      <c r="F30" s="25"/>
      <c r="G30" s="25"/>
    </row>
    <row r="31" spans="1:7">
      <c r="A31" s="35" t="s">
        <v>31</v>
      </c>
      <c r="B31" s="35" t="s">
        <v>26</v>
      </c>
      <c r="C31" s="19" t="s">
        <v>8</v>
      </c>
      <c r="D31" s="28"/>
      <c r="E31" s="28"/>
      <c r="F31" s="25"/>
      <c r="G31" s="25"/>
    </row>
    <row r="32" spans="1:7">
      <c r="A32" s="35"/>
      <c r="B32" s="35"/>
      <c r="C32" s="19" t="s">
        <v>9</v>
      </c>
      <c r="D32" s="28"/>
      <c r="E32" s="28"/>
      <c r="F32" s="25"/>
      <c r="G32" s="25"/>
    </row>
    <row r="33" spans="1:7">
      <c r="A33" s="35"/>
      <c r="B33" s="35" t="s">
        <v>27</v>
      </c>
      <c r="C33" s="19" t="s">
        <v>8</v>
      </c>
      <c r="D33" s="28">
        <v>6.0000000000000001E-3</v>
      </c>
      <c r="E33" s="28">
        <v>5.5E-2</v>
      </c>
      <c r="F33" s="25"/>
      <c r="G33" s="25"/>
    </row>
    <row r="34" spans="1:7">
      <c r="A34" s="35"/>
      <c r="B34" s="35"/>
      <c r="C34" s="19" t="s">
        <v>9</v>
      </c>
      <c r="D34" s="28">
        <v>8.9999999999999993E-3</v>
      </c>
      <c r="E34" s="28">
        <v>7.3999999999999996E-2</v>
      </c>
      <c r="F34" s="25"/>
      <c r="G34" s="25"/>
    </row>
    <row r="35" spans="1:7">
      <c r="F35" s="23"/>
      <c r="G35" s="23"/>
    </row>
    <row r="36" spans="1:7">
      <c r="F36" s="23"/>
      <c r="G36" s="23"/>
    </row>
    <row r="37" spans="1:7">
      <c r="F37" s="23"/>
      <c r="G37" s="23"/>
    </row>
    <row r="38" spans="1:7">
      <c r="F38" s="23"/>
      <c r="G38" s="23"/>
    </row>
  </sheetData>
  <mergeCells count="28">
    <mergeCell ref="F21:G21"/>
    <mergeCell ref="A27:A30"/>
    <mergeCell ref="B27:B28"/>
    <mergeCell ref="B29:B30"/>
    <mergeCell ref="A31:A34"/>
    <mergeCell ref="B31:B32"/>
    <mergeCell ref="B33:B34"/>
    <mergeCell ref="C3:C4"/>
    <mergeCell ref="D3:E3"/>
    <mergeCell ref="F3:G3"/>
    <mergeCell ref="A23:A26"/>
    <mergeCell ref="B23:B24"/>
    <mergeCell ref="B25:B26"/>
    <mergeCell ref="A9:A12"/>
    <mergeCell ref="B9:B10"/>
    <mergeCell ref="B11:B12"/>
    <mergeCell ref="A13:A16"/>
    <mergeCell ref="B13:B14"/>
    <mergeCell ref="B15:B16"/>
    <mergeCell ref="A21:A22"/>
    <mergeCell ref="B21:B22"/>
    <mergeCell ref="C21:C22"/>
    <mergeCell ref="D21:E21"/>
    <mergeCell ref="A5:A8"/>
    <mergeCell ref="B5:B6"/>
    <mergeCell ref="B7:B8"/>
    <mergeCell ref="A3:A4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="90" zoomScaleNormal="90" workbookViewId="0">
      <selection activeCell="R7" sqref="R7"/>
    </sheetView>
  </sheetViews>
  <sheetFormatPr defaultRowHeight="14.25"/>
  <cols>
    <col min="1" max="1" width="21.140625" style="1" customWidth="1"/>
    <col min="2" max="2" width="11.85546875" style="1" customWidth="1"/>
    <col min="3" max="3" width="18.42578125" style="1" customWidth="1"/>
    <col min="4" max="4" width="11" style="1" customWidth="1"/>
    <col min="5" max="5" width="11.42578125" style="1" customWidth="1"/>
    <col min="6" max="6" width="11.7109375" style="1" customWidth="1"/>
    <col min="7" max="11" width="10.7109375" style="1" bestFit="1" customWidth="1"/>
    <col min="12" max="12" width="9.140625" style="1"/>
    <col min="13" max="13" width="10" style="1" customWidth="1"/>
    <col min="14" max="14" width="10.85546875" style="1" customWidth="1"/>
    <col min="15" max="15" width="10.42578125" style="1" customWidth="1"/>
    <col min="16" max="16" width="10.85546875" style="1" customWidth="1"/>
    <col min="17" max="17" width="10.42578125" style="1" customWidth="1"/>
    <col min="18" max="18" width="11" style="1" customWidth="1"/>
    <col min="19" max="16384" width="9.140625" style="1"/>
  </cols>
  <sheetData>
    <row r="1" spans="1:18" ht="15">
      <c r="A1" s="50" t="s">
        <v>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2"/>
    </row>
    <row r="2" spans="1:18" ht="15">
      <c r="A2" s="2"/>
      <c r="B2" s="3"/>
      <c r="C2" s="47" t="s">
        <v>18</v>
      </c>
      <c r="D2" s="47"/>
      <c r="E2" s="46" t="s">
        <v>14</v>
      </c>
      <c r="F2" s="46"/>
      <c r="G2" s="46" t="s">
        <v>13</v>
      </c>
      <c r="H2" s="46"/>
      <c r="I2" s="46" t="s">
        <v>15</v>
      </c>
      <c r="J2" s="46"/>
      <c r="K2" s="46" t="s">
        <v>16</v>
      </c>
      <c r="L2" s="46"/>
      <c r="M2" s="43" t="s">
        <v>20</v>
      </c>
      <c r="N2" s="44"/>
      <c r="O2" s="43" t="s">
        <v>21</v>
      </c>
      <c r="P2" s="44"/>
      <c r="Q2" s="43" t="s">
        <v>22</v>
      </c>
      <c r="R2" s="44"/>
    </row>
    <row r="3" spans="1:18" ht="17.25">
      <c r="A3" s="2"/>
      <c r="B3" s="3"/>
      <c r="C3" s="48" t="s">
        <v>19</v>
      </c>
      <c r="D3" s="48"/>
      <c r="E3" s="45" t="s">
        <v>35</v>
      </c>
      <c r="F3" s="45"/>
      <c r="G3" s="45" t="s">
        <v>44</v>
      </c>
      <c r="H3" s="45"/>
      <c r="I3" s="45" t="s">
        <v>37</v>
      </c>
      <c r="J3" s="45"/>
      <c r="K3" s="45" t="s">
        <v>38</v>
      </c>
      <c r="L3" s="45"/>
      <c r="M3" s="43"/>
      <c r="N3" s="44"/>
      <c r="O3" s="43"/>
      <c r="P3" s="44"/>
      <c r="Q3" s="43"/>
      <c r="R3" s="44"/>
    </row>
    <row r="4" spans="1:18" ht="24" customHeight="1">
      <c r="A4" s="38" t="s">
        <v>1</v>
      </c>
      <c r="B4" s="38" t="s">
        <v>2</v>
      </c>
      <c r="C4" s="38" t="s">
        <v>3</v>
      </c>
      <c r="D4" s="39" t="s">
        <v>4</v>
      </c>
      <c r="E4" s="39" t="s">
        <v>5</v>
      </c>
      <c r="F4" s="39"/>
      <c r="G4" s="39" t="s">
        <v>5</v>
      </c>
      <c r="H4" s="39"/>
      <c r="I4" s="39" t="s">
        <v>5</v>
      </c>
      <c r="J4" s="39"/>
      <c r="K4" s="39" t="s">
        <v>5</v>
      </c>
      <c r="L4" s="39"/>
      <c r="M4" s="39" t="s">
        <v>5</v>
      </c>
      <c r="N4" s="39"/>
      <c r="O4" s="39" t="s">
        <v>5</v>
      </c>
      <c r="P4" s="39"/>
      <c r="Q4" s="39" t="s">
        <v>5</v>
      </c>
      <c r="R4" s="39"/>
    </row>
    <row r="5" spans="1:18">
      <c r="A5" s="38"/>
      <c r="B5" s="38"/>
      <c r="C5" s="38"/>
      <c r="D5" s="39"/>
      <c r="E5" s="4" t="s">
        <v>17</v>
      </c>
      <c r="F5" s="4" t="s">
        <v>6</v>
      </c>
      <c r="G5" s="4" t="s">
        <v>17</v>
      </c>
      <c r="H5" s="4" t="s">
        <v>6</v>
      </c>
      <c r="I5" s="4" t="s">
        <v>17</v>
      </c>
      <c r="J5" s="4" t="s">
        <v>6</v>
      </c>
      <c r="K5" s="11" t="s">
        <v>17</v>
      </c>
      <c r="L5" s="11" t="s">
        <v>6</v>
      </c>
      <c r="M5" s="4" t="s">
        <v>17</v>
      </c>
      <c r="N5" s="4" t="s">
        <v>6</v>
      </c>
      <c r="O5" s="4" t="s">
        <v>17</v>
      </c>
      <c r="P5" s="4" t="s">
        <v>6</v>
      </c>
      <c r="Q5" s="4" t="s">
        <v>17</v>
      </c>
      <c r="R5" s="4" t="s">
        <v>6</v>
      </c>
    </row>
    <row r="6" spans="1:18">
      <c r="A6" s="49" t="s">
        <v>11</v>
      </c>
      <c r="B6" s="49" t="s">
        <v>7</v>
      </c>
      <c r="C6" s="36" t="s">
        <v>26</v>
      </c>
      <c r="D6" s="5" t="s">
        <v>8</v>
      </c>
      <c r="E6" s="6"/>
      <c r="F6" s="6"/>
      <c r="G6" s="6"/>
      <c r="H6" s="6"/>
      <c r="I6" s="6"/>
      <c r="J6" s="10"/>
      <c r="K6" s="12">
        <v>3.0000000000000001E-3</v>
      </c>
      <c r="L6" s="12">
        <v>8.3999999999999995E-3</v>
      </c>
      <c r="M6" s="21"/>
      <c r="N6" s="21"/>
      <c r="O6" s="20">
        <f>MAX(E6,G6,I6,K6)-MIN(E6,G6,I6,K6)</f>
        <v>0</v>
      </c>
      <c r="P6" s="20">
        <f>MAX(F6,H6,J6,L6)-MIN(F6,H6,J6,L6)</f>
        <v>0</v>
      </c>
      <c r="Q6" s="20">
        <f>AVERAGE(E6,G6,I6,K6)</f>
        <v>3.0000000000000001E-3</v>
      </c>
      <c r="R6" s="20">
        <f>AVERAGE(F6,H6,J6,L6)</f>
        <v>8.3999999999999995E-3</v>
      </c>
    </row>
    <row r="7" spans="1:18">
      <c r="A7" s="49"/>
      <c r="B7" s="49"/>
      <c r="C7" s="37"/>
      <c r="D7" s="5" t="s">
        <v>9</v>
      </c>
      <c r="E7" s="6"/>
      <c r="F7" s="6"/>
      <c r="G7" s="6"/>
      <c r="H7" s="6"/>
      <c r="I7" s="6"/>
      <c r="J7" s="10"/>
      <c r="K7" s="12">
        <v>9.1999999999999998E-3</v>
      </c>
      <c r="L7" s="12">
        <v>1.46E-2</v>
      </c>
      <c r="M7" s="21"/>
      <c r="N7" s="21"/>
      <c r="O7" s="20">
        <f t="shared" ref="O7:O21" si="0">MAX(E7,G7,I7,K7)-MIN(E7,G7,I7,K7)</f>
        <v>0</v>
      </c>
      <c r="P7" s="20">
        <f t="shared" ref="P7:P21" si="1">MAX(F7,H7,J7,L7)-MIN(F7,H7,J7,L7)</f>
        <v>0</v>
      </c>
      <c r="Q7" s="20">
        <f t="shared" ref="Q7:Q21" si="2">AVERAGE(E7,G7,I7,K7)</f>
        <v>9.1999999999999998E-3</v>
      </c>
      <c r="R7" s="20">
        <f t="shared" ref="R7:R21" si="3">AVERAGE(F7,H7,J7,L7)</f>
        <v>1.46E-2</v>
      </c>
    </row>
    <row r="8" spans="1:18">
      <c r="A8" s="49"/>
      <c r="B8" s="49"/>
      <c r="C8" s="36" t="s">
        <v>27</v>
      </c>
      <c r="D8" s="5" t="s">
        <v>8</v>
      </c>
      <c r="E8" s="6">
        <v>0.01</v>
      </c>
      <c r="F8" s="6">
        <v>0.05</v>
      </c>
      <c r="G8" s="6"/>
      <c r="H8" s="6"/>
      <c r="I8" s="6">
        <v>7.1999999999999998E-3</v>
      </c>
      <c r="J8" s="10">
        <v>6.0000000000000001E-3</v>
      </c>
      <c r="K8" s="12">
        <v>8.8000000000000005E-3</v>
      </c>
      <c r="L8" s="12">
        <v>1.2800000000000001E-2</v>
      </c>
      <c r="M8" s="21">
        <f t="shared" ref="M8:M21" si="4">STDEV(E8,G8,I8,K8)</f>
        <v>1.4047538337136987E-3</v>
      </c>
      <c r="N8" s="21">
        <f t="shared" ref="N8:N21" si="5">STDEV(F8,H8,J8,L8)</f>
        <v>2.3685720029868917E-2</v>
      </c>
      <c r="O8" s="20">
        <f t="shared" si="0"/>
        <v>2.8000000000000004E-3</v>
      </c>
      <c r="P8" s="20">
        <f t="shared" si="1"/>
        <v>4.4000000000000004E-2</v>
      </c>
      <c r="Q8" s="20">
        <f t="shared" si="2"/>
        <v>8.666666666666668E-3</v>
      </c>
      <c r="R8" s="20">
        <f t="shared" si="3"/>
        <v>2.2933333333333333E-2</v>
      </c>
    </row>
    <row r="9" spans="1:18">
      <c r="A9" s="49"/>
      <c r="B9" s="49"/>
      <c r="C9" s="37"/>
      <c r="D9" s="9" t="s">
        <v>9</v>
      </c>
      <c r="E9" s="6"/>
      <c r="F9" s="6"/>
      <c r="G9" s="6"/>
      <c r="H9" s="6"/>
      <c r="I9" s="6">
        <v>3.3000000000000002E-2</v>
      </c>
      <c r="J9" s="10">
        <v>4.4999999999999998E-2</v>
      </c>
      <c r="K9" s="12">
        <v>2.5600000000000001E-2</v>
      </c>
      <c r="L9" s="12">
        <v>3.6200000000000003E-2</v>
      </c>
      <c r="M9" s="21">
        <f t="shared" si="4"/>
        <v>5.2325901807804519E-3</v>
      </c>
      <c r="N9" s="21">
        <f t="shared" si="5"/>
        <v>6.2225396744416154E-3</v>
      </c>
      <c r="O9" s="20">
        <f t="shared" si="0"/>
        <v>7.4000000000000003E-3</v>
      </c>
      <c r="P9" s="20">
        <f t="shared" si="1"/>
        <v>8.7999999999999953E-3</v>
      </c>
      <c r="Q9" s="20">
        <f t="shared" si="2"/>
        <v>2.93E-2</v>
      </c>
      <c r="R9" s="20">
        <f t="shared" si="3"/>
        <v>4.0599999999999997E-2</v>
      </c>
    </row>
    <row r="10" spans="1:18">
      <c r="A10" s="49"/>
      <c r="B10" s="49" t="s">
        <v>10</v>
      </c>
      <c r="C10" s="36" t="s">
        <v>26</v>
      </c>
      <c r="D10" s="9" t="s">
        <v>8</v>
      </c>
      <c r="E10" s="6"/>
      <c r="F10" s="6"/>
      <c r="G10" s="6"/>
      <c r="H10" s="6"/>
      <c r="I10" s="6"/>
      <c r="J10" s="10"/>
      <c r="K10" s="12">
        <v>3.3999999999999998E-3</v>
      </c>
      <c r="L10" s="12">
        <v>1.04E-2</v>
      </c>
      <c r="M10" s="21"/>
      <c r="N10" s="21"/>
      <c r="O10" s="20">
        <f t="shared" si="0"/>
        <v>0</v>
      </c>
      <c r="P10" s="20">
        <f t="shared" si="1"/>
        <v>0</v>
      </c>
      <c r="Q10" s="20">
        <f t="shared" si="2"/>
        <v>3.3999999999999998E-3</v>
      </c>
      <c r="R10" s="20">
        <f t="shared" si="3"/>
        <v>1.04E-2</v>
      </c>
    </row>
    <row r="11" spans="1:18">
      <c r="A11" s="49"/>
      <c r="B11" s="49"/>
      <c r="C11" s="37"/>
      <c r="D11" s="5" t="s">
        <v>9</v>
      </c>
      <c r="E11" s="6"/>
      <c r="F11" s="6"/>
      <c r="G11" s="6"/>
      <c r="H11" s="6"/>
      <c r="I11" s="6"/>
      <c r="J11" s="10"/>
      <c r="K11" s="12">
        <v>9.1000000000000004E-3</v>
      </c>
      <c r="L11" s="12">
        <v>1.47E-2</v>
      </c>
      <c r="M11" s="21"/>
      <c r="N11" s="21"/>
      <c r="O11" s="20">
        <f t="shared" si="0"/>
        <v>0</v>
      </c>
      <c r="P11" s="20">
        <f t="shared" si="1"/>
        <v>0</v>
      </c>
      <c r="Q11" s="20">
        <f t="shared" si="2"/>
        <v>9.1000000000000004E-3</v>
      </c>
      <c r="R11" s="20">
        <f t="shared" si="3"/>
        <v>1.47E-2</v>
      </c>
    </row>
    <row r="12" spans="1:18">
      <c r="A12" s="49"/>
      <c r="B12" s="49"/>
      <c r="C12" s="36" t="s">
        <v>27</v>
      </c>
      <c r="D12" s="5" t="s">
        <v>8</v>
      </c>
      <c r="E12" s="6">
        <v>9.3749999999999997E-3</v>
      </c>
      <c r="F12" s="6">
        <v>6.5000000000000002E-2</v>
      </c>
      <c r="G12" s="6">
        <v>1.9E-2</v>
      </c>
      <c r="H12" s="6">
        <v>9.2999999999999999E-2</v>
      </c>
      <c r="I12" s="6"/>
      <c r="J12" s="10"/>
      <c r="K12" s="12">
        <v>1.0699999999999999E-2</v>
      </c>
      <c r="L12" s="12">
        <v>1.7500000000000002E-2</v>
      </c>
      <c r="M12" s="21">
        <f t="shared" si="4"/>
        <v>5.2167398823403091E-3</v>
      </c>
      <c r="N12" s="21">
        <f t="shared" si="5"/>
        <v>3.8167394461765397E-2</v>
      </c>
      <c r="O12" s="20">
        <f t="shared" si="0"/>
        <v>9.6249999999999999E-3</v>
      </c>
      <c r="P12" s="20">
        <f t="shared" si="1"/>
        <v>7.5499999999999998E-2</v>
      </c>
      <c r="Q12" s="20">
        <f t="shared" si="2"/>
        <v>1.3025E-2</v>
      </c>
      <c r="R12" s="20">
        <f t="shared" si="3"/>
        <v>5.8499999999999996E-2</v>
      </c>
    </row>
    <row r="13" spans="1:18">
      <c r="A13" s="49"/>
      <c r="B13" s="49"/>
      <c r="C13" s="37"/>
      <c r="D13" s="5" t="s">
        <v>9</v>
      </c>
      <c r="E13" s="7"/>
      <c r="F13" s="7"/>
      <c r="G13" s="6">
        <v>2.1000000000000001E-2</v>
      </c>
      <c r="H13" s="6">
        <v>9.7000000000000003E-2</v>
      </c>
      <c r="I13" s="6"/>
      <c r="J13" s="10"/>
      <c r="K13" s="12">
        <v>3.09E-2</v>
      </c>
      <c r="L13" s="12">
        <v>4.3900000000000002E-2</v>
      </c>
      <c r="M13" s="21">
        <f t="shared" si="4"/>
        <v>7.0003571337468179E-3</v>
      </c>
      <c r="N13" s="21">
        <f t="shared" si="5"/>
        <v>3.7547370081005699E-2</v>
      </c>
      <c r="O13" s="20">
        <f t="shared" si="0"/>
        <v>9.8999999999999991E-3</v>
      </c>
      <c r="P13" s="20">
        <f t="shared" si="1"/>
        <v>5.3100000000000001E-2</v>
      </c>
      <c r="Q13" s="20">
        <f t="shared" si="2"/>
        <v>2.5950000000000001E-2</v>
      </c>
      <c r="R13" s="20">
        <f t="shared" si="3"/>
        <v>7.0449999999999999E-2</v>
      </c>
    </row>
    <row r="14" spans="1:18">
      <c r="A14" s="49" t="s">
        <v>12</v>
      </c>
      <c r="B14" s="49" t="s">
        <v>7</v>
      </c>
      <c r="C14" s="36" t="s">
        <v>26</v>
      </c>
      <c r="D14" s="5" t="s">
        <v>8</v>
      </c>
      <c r="E14" s="6"/>
      <c r="F14" s="6"/>
      <c r="G14" s="6"/>
      <c r="H14" s="6"/>
      <c r="I14" s="6"/>
      <c r="J14" s="10"/>
      <c r="K14" s="12">
        <v>6.0000000000000001E-3</v>
      </c>
      <c r="L14" s="12">
        <v>1.23E-2</v>
      </c>
      <c r="M14" s="21"/>
      <c r="N14" s="21"/>
      <c r="O14" s="20">
        <f t="shared" si="0"/>
        <v>0</v>
      </c>
      <c r="P14" s="20">
        <f t="shared" si="1"/>
        <v>0</v>
      </c>
      <c r="Q14" s="20">
        <f t="shared" si="2"/>
        <v>6.0000000000000001E-3</v>
      </c>
      <c r="R14" s="20">
        <f t="shared" si="3"/>
        <v>1.23E-2</v>
      </c>
    </row>
    <row r="15" spans="1:18">
      <c r="A15" s="49"/>
      <c r="B15" s="49"/>
      <c r="C15" s="37"/>
      <c r="D15" s="5" t="s">
        <v>9</v>
      </c>
      <c r="E15" s="6"/>
      <c r="F15" s="6"/>
      <c r="G15" s="6"/>
      <c r="H15" s="6"/>
      <c r="I15" s="6"/>
      <c r="J15" s="10"/>
      <c r="K15" s="12">
        <v>1.4800000000000001E-2</v>
      </c>
      <c r="L15" s="12">
        <v>2.1299999999999999E-2</v>
      </c>
      <c r="M15" s="21"/>
      <c r="N15" s="21"/>
      <c r="O15" s="20">
        <f t="shared" si="0"/>
        <v>0</v>
      </c>
      <c r="P15" s="20">
        <f t="shared" si="1"/>
        <v>0</v>
      </c>
      <c r="Q15" s="20">
        <f t="shared" si="2"/>
        <v>1.4800000000000001E-2</v>
      </c>
      <c r="R15" s="20">
        <f t="shared" si="3"/>
        <v>2.1299999999999999E-2</v>
      </c>
    </row>
    <row r="16" spans="1:18">
      <c r="A16" s="49"/>
      <c r="B16" s="49"/>
      <c r="C16" s="36" t="s">
        <v>27</v>
      </c>
      <c r="D16" s="5" t="s">
        <v>8</v>
      </c>
      <c r="E16" s="6">
        <v>1.2500000000000001E-2</v>
      </c>
      <c r="F16" s="6">
        <v>8.5000000000000006E-2</v>
      </c>
      <c r="G16" s="6"/>
      <c r="H16" s="6"/>
      <c r="I16" s="6">
        <v>1.4999999999999999E-2</v>
      </c>
      <c r="J16" s="10">
        <v>1.0500000000000001E-2</v>
      </c>
      <c r="K16" s="12">
        <v>1.7399999999999999E-2</v>
      </c>
      <c r="L16" s="12">
        <v>3.2300000000000002E-2</v>
      </c>
      <c r="M16" s="21">
        <f t="shared" si="4"/>
        <v>2.4501700621249395E-3</v>
      </c>
      <c r="N16" s="21">
        <f t="shared" si="5"/>
        <v>3.8303133031124245E-2</v>
      </c>
      <c r="O16" s="20">
        <f t="shared" si="0"/>
        <v>4.8999999999999981E-3</v>
      </c>
      <c r="P16" s="20">
        <f t="shared" si="1"/>
        <v>7.4500000000000011E-2</v>
      </c>
      <c r="Q16" s="20">
        <f t="shared" si="2"/>
        <v>1.4966666666666665E-2</v>
      </c>
      <c r="R16" s="20">
        <f t="shared" si="3"/>
        <v>4.2599999999999999E-2</v>
      </c>
    </row>
    <row r="17" spans="1:18">
      <c r="A17" s="49"/>
      <c r="B17" s="49"/>
      <c r="C17" s="37"/>
      <c r="D17" s="5" t="s">
        <v>9</v>
      </c>
      <c r="E17" s="6"/>
      <c r="F17" s="6"/>
      <c r="G17" s="6"/>
      <c r="H17" s="6"/>
      <c r="I17" s="6">
        <v>0.06</v>
      </c>
      <c r="J17" s="10">
        <v>6.7500000000000004E-2</v>
      </c>
      <c r="K17" s="12">
        <v>5.0500000000000003E-2</v>
      </c>
      <c r="L17" s="12">
        <v>6.9900000000000004E-2</v>
      </c>
      <c r="M17" s="21">
        <f t="shared" si="4"/>
        <v>6.7175144212721976E-3</v>
      </c>
      <c r="N17" s="21">
        <f t="shared" si="5"/>
        <v>1.6970562748477138E-3</v>
      </c>
      <c r="O17" s="20">
        <f t="shared" si="0"/>
        <v>9.4999999999999946E-3</v>
      </c>
      <c r="P17" s="20">
        <f t="shared" si="1"/>
        <v>2.3999999999999994E-3</v>
      </c>
      <c r="Q17" s="20">
        <f t="shared" si="2"/>
        <v>5.525E-2</v>
      </c>
      <c r="R17" s="20">
        <f t="shared" si="3"/>
        <v>6.8700000000000011E-2</v>
      </c>
    </row>
    <row r="18" spans="1:18">
      <c r="A18" s="49"/>
      <c r="B18" s="49" t="s">
        <v>10</v>
      </c>
      <c r="C18" s="36" t="s">
        <v>26</v>
      </c>
      <c r="D18" s="5" t="s">
        <v>8</v>
      </c>
      <c r="E18" s="6"/>
      <c r="F18" s="6"/>
      <c r="G18" s="6"/>
      <c r="H18" s="6"/>
      <c r="I18" s="6"/>
      <c r="J18" s="10"/>
      <c r="K18" s="12">
        <v>7.0000000000000001E-3</v>
      </c>
      <c r="L18" s="12">
        <v>1.8100000000000002E-2</v>
      </c>
      <c r="M18" s="21"/>
      <c r="N18" s="21"/>
      <c r="O18" s="20">
        <f t="shared" si="0"/>
        <v>0</v>
      </c>
      <c r="P18" s="20">
        <f t="shared" si="1"/>
        <v>0</v>
      </c>
      <c r="Q18" s="20">
        <f t="shared" si="2"/>
        <v>7.0000000000000001E-3</v>
      </c>
      <c r="R18" s="20">
        <f t="shared" si="3"/>
        <v>1.8100000000000002E-2</v>
      </c>
    </row>
    <row r="19" spans="1:18">
      <c r="A19" s="49"/>
      <c r="B19" s="49"/>
      <c r="C19" s="37"/>
      <c r="D19" s="5" t="s">
        <v>9</v>
      </c>
      <c r="E19" s="6"/>
      <c r="F19" s="6"/>
      <c r="G19" s="6"/>
      <c r="H19" s="6"/>
      <c r="I19" s="6"/>
      <c r="J19" s="10"/>
      <c r="K19" s="12">
        <v>1.8499999999999999E-2</v>
      </c>
      <c r="L19" s="12">
        <v>3.0599999999999999E-2</v>
      </c>
      <c r="M19" s="21"/>
      <c r="N19" s="21"/>
      <c r="O19" s="20">
        <f t="shared" si="0"/>
        <v>0</v>
      </c>
      <c r="P19" s="20">
        <f t="shared" si="1"/>
        <v>0</v>
      </c>
      <c r="Q19" s="20">
        <f t="shared" si="2"/>
        <v>1.8499999999999999E-2</v>
      </c>
      <c r="R19" s="20">
        <f t="shared" si="3"/>
        <v>3.0599999999999999E-2</v>
      </c>
    </row>
    <row r="20" spans="1:18">
      <c r="A20" s="49"/>
      <c r="B20" s="49"/>
      <c r="C20" s="36" t="s">
        <v>27</v>
      </c>
      <c r="D20" s="5" t="s">
        <v>8</v>
      </c>
      <c r="E20" s="6">
        <v>1.2500000000000001E-2</v>
      </c>
      <c r="F20" s="6">
        <v>8.7499999999999994E-2</v>
      </c>
      <c r="G20" s="6">
        <v>2.5000000000000001E-2</v>
      </c>
      <c r="H20" s="6">
        <v>0.114</v>
      </c>
      <c r="I20" s="6"/>
      <c r="J20" s="10"/>
      <c r="K20" s="12">
        <v>1.9699999999999999E-2</v>
      </c>
      <c r="L20" s="12">
        <v>3.2399999999999998E-2</v>
      </c>
      <c r="M20" s="21">
        <f t="shared" si="4"/>
        <v>6.2740205078827497E-3</v>
      </c>
      <c r="N20" s="21">
        <f t="shared" si="5"/>
        <v>4.162695440857201E-2</v>
      </c>
      <c r="O20" s="20">
        <f t="shared" si="0"/>
        <v>1.2500000000000001E-2</v>
      </c>
      <c r="P20" s="20">
        <f t="shared" si="1"/>
        <v>8.1600000000000006E-2</v>
      </c>
      <c r="Q20" s="20">
        <f t="shared" si="2"/>
        <v>1.9066666666666666E-2</v>
      </c>
      <c r="R20" s="20">
        <f t="shared" si="3"/>
        <v>7.796666666666667E-2</v>
      </c>
    </row>
    <row r="21" spans="1:18">
      <c r="A21" s="49"/>
      <c r="B21" s="49"/>
      <c r="C21" s="37"/>
      <c r="D21" s="5" t="s">
        <v>9</v>
      </c>
      <c r="E21" s="7"/>
      <c r="F21" s="7"/>
      <c r="G21" s="6">
        <v>2.5000000000000001E-2</v>
      </c>
      <c r="H21" s="6">
        <v>0.106</v>
      </c>
      <c r="I21" s="6"/>
      <c r="J21" s="10"/>
      <c r="K21" s="12">
        <v>5.7299999999999997E-2</v>
      </c>
      <c r="L21" s="12">
        <v>7.8299999999999995E-2</v>
      </c>
      <c r="M21" s="21">
        <f t="shared" si="4"/>
        <v>2.283954903232549E-2</v>
      </c>
      <c r="N21" s="21">
        <f t="shared" si="5"/>
        <v>1.9586857838867416E-2</v>
      </c>
      <c r="O21" s="20">
        <f t="shared" si="0"/>
        <v>3.2299999999999995E-2</v>
      </c>
      <c r="P21" s="20">
        <f t="shared" si="1"/>
        <v>2.7700000000000002E-2</v>
      </c>
      <c r="Q21" s="20">
        <f t="shared" si="2"/>
        <v>4.1149999999999999E-2</v>
      </c>
      <c r="R21" s="20">
        <f t="shared" si="3"/>
        <v>9.2149999999999996E-2</v>
      </c>
    </row>
    <row r="22" spans="1:18">
      <c r="A22" s="35" t="s">
        <v>36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>
      <c r="A23" s="56" t="s">
        <v>45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5" spans="1:18">
      <c r="K25" s="15"/>
      <c r="L25" s="15"/>
      <c r="M25" s="15"/>
      <c r="N25" s="15"/>
      <c r="O25" s="3"/>
      <c r="P25" s="3"/>
      <c r="Q25" s="3"/>
      <c r="R25" s="3"/>
    </row>
    <row r="26" spans="1:18" ht="15">
      <c r="A26" s="60" t="s">
        <v>34</v>
      </c>
      <c r="B26" s="60"/>
      <c r="C26" s="60"/>
      <c r="D26" s="60"/>
      <c r="E26" s="60"/>
      <c r="F26" s="60"/>
      <c r="G26" s="60"/>
      <c r="H26" s="60"/>
      <c r="I26" s="60"/>
      <c r="J26" s="60"/>
      <c r="K26" s="15"/>
      <c r="L26" s="15"/>
      <c r="M26" s="15"/>
      <c r="N26" s="15"/>
      <c r="O26" s="15"/>
      <c r="P26" s="15"/>
      <c r="Q26" s="15"/>
      <c r="R26" s="15"/>
    </row>
    <row r="27" spans="1:18" ht="15">
      <c r="A27" s="8"/>
      <c r="B27" s="8"/>
      <c r="C27" s="53" t="s">
        <v>18</v>
      </c>
      <c r="D27" s="53"/>
      <c r="E27" s="54" t="s">
        <v>14</v>
      </c>
      <c r="F27" s="54"/>
      <c r="G27" s="54" t="s">
        <v>15</v>
      </c>
      <c r="H27" s="54"/>
      <c r="I27" s="59" t="s">
        <v>22</v>
      </c>
      <c r="J27" s="59"/>
      <c r="K27" s="15"/>
      <c r="L27" s="15"/>
      <c r="M27" s="15"/>
      <c r="N27" s="15"/>
      <c r="O27" s="15"/>
      <c r="P27" s="15"/>
      <c r="Q27" s="15"/>
      <c r="R27" s="15"/>
    </row>
    <row r="28" spans="1:18" ht="15">
      <c r="A28" s="8"/>
      <c r="B28" s="8"/>
      <c r="C28" s="53" t="s">
        <v>19</v>
      </c>
      <c r="D28" s="53"/>
      <c r="E28" s="55" t="s">
        <v>39</v>
      </c>
      <c r="F28" s="55"/>
      <c r="G28" s="55" t="s">
        <v>37</v>
      </c>
      <c r="H28" s="55"/>
      <c r="I28" s="59"/>
      <c r="J28" s="59"/>
      <c r="K28" s="15"/>
      <c r="L28" s="15"/>
      <c r="M28" s="15"/>
      <c r="N28" s="15"/>
      <c r="O28" s="15"/>
      <c r="P28" s="15"/>
      <c r="Q28" s="15"/>
      <c r="R28" s="15"/>
    </row>
    <row r="29" spans="1:18" ht="19.5" customHeight="1">
      <c r="A29" s="38" t="s">
        <v>1</v>
      </c>
      <c r="B29" s="38" t="s">
        <v>2</v>
      </c>
      <c r="C29" s="38" t="s">
        <v>3</v>
      </c>
      <c r="D29" s="39" t="s">
        <v>4</v>
      </c>
      <c r="E29" s="39" t="s">
        <v>5</v>
      </c>
      <c r="F29" s="39"/>
      <c r="G29" s="39" t="s">
        <v>5</v>
      </c>
      <c r="H29" s="39"/>
      <c r="I29" s="39" t="s">
        <v>5</v>
      </c>
      <c r="J29" s="39"/>
      <c r="K29" s="15"/>
      <c r="L29" s="15"/>
      <c r="M29" s="15"/>
      <c r="N29" s="15"/>
      <c r="O29" s="15"/>
      <c r="P29" s="15"/>
      <c r="Q29" s="15"/>
      <c r="R29" s="15"/>
    </row>
    <row r="30" spans="1:18" ht="20.25" customHeight="1">
      <c r="A30" s="38"/>
      <c r="B30" s="38"/>
      <c r="C30" s="38"/>
      <c r="D30" s="39"/>
      <c r="E30" s="13" t="s">
        <v>17</v>
      </c>
      <c r="F30" s="13" t="s">
        <v>6</v>
      </c>
      <c r="G30" s="13" t="s">
        <v>17</v>
      </c>
      <c r="H30" s="13" t="s">
        <v>6</v>
      </c>
      <c r="I30" s="13" t="s">
        <v>17</v>
      </c>
      <c r="J30" s="13" t="s">
        <v>6</v>
      </c>
      <c r="K30" s="15"/>
      <c r="L30" s="15"/>
      <c r="M30" s="15"/>
      <c r="N30" s="15"/>
      <c r="O30" s="15"/>
      <c r="P30" s="15"/>
      <c r="Q30" s="15"/>
      <c r="R30" s="15"/>
    </row>
    <row r="31" spans="1:18">
      <c r="A31" s="49" t="s">
        <v>11</v>
      </c>
      <c r="B31" s="49" t="s">
        <v>7</v>
      </c>
      <c r="C31" s="35" t="s">
        <v>27</v>
      </c>
      <c r="D31" s="14" t="s">
        <v>8</v>
      </c>
      <c r="E31" s="16"/>
      <c r="F31" s="16"/>
      <c r="G31" s="6">
        <v>4.8000000000000001E-2</v>
      </c>
      <c r="H31" s="6">
        <v>0.04</v>
      </c>
      <c r="I31" s="20">
        <f>AVERAGE(E31,G31)</f>
        <v>4.8000000000000001E-2</v>
      </c>
      <c r="J31" s="20">
        <f>AVERAGE(F31,H31)</f>
        <v>0.04</v>
      </c>
      <c r="K31" s="3"/>
      <c r="L31" s="3"/>
      <c r="M31" s="3"/>
      <c r="N31" s="3"/>
      <c r="O31" s="15"/>
      <c r="P31" s="15"/>
      <c r="Q31" s="15"/>
      <c r="R31" s="15"/>
    </row>
    <row r="32" spans="1:18">
      <c r="A32" s="49"/>
      <c r="B32" s="49"/>
      <c r="C32" s="35"/>
      <c r="D32" s="14" t="s">
        <v>9</v>
      </c>
      <c r="E32" s="16"/>
      <c r="F32" s="16"/>
      <c r="G32" s="6">
        <v>0.22</v>
      </c>
      <c r="H32" s="6">
        <v>0.3</v>
      </c>
      <c r="I32" s="20">
        <f t="shared" ref="I32:I37" si="6">AVERAGE(E32,G32)</f>
        <v>0.22</v>
      </c>
      <c r="J32" s="20">
        <f t="shared" ref="J32:J37" si="7">AVERAGE(F32,H32)</f>
        <v>0.3</v>
      </c>
      <c r="K32" s="3"/>
      <c r="L32" s="3"/>
      <c r="M32" s="3"/>
      <c r="N32" s="3"/>
      <c r="O32" s="15"/>
      <c r="P32" s="15"/>
      <c r="Q32" s="15"/>
      <c r="R32" s="15"/>
    </row>
    <row r="33" spans="1:18">
      <c r="A33" s="49"/>
      <c r="B33" s="49" t="s">
        <v>10</v>
      </c>
      <c r="C33" s="35" t="s">
        <v>27</v>
      </c>
      <c r="D33" s="14" t="s">
        <v>8</v>
      </c>
      <c r="E33" s="16">
        <v>2.6100000000000002E-2</v>
      </c>
      <c r="F33" s="16">
        <v>0.20949999999999999</v>
      </c>
      <c r="G33" s="16"/>
      <c r="H33" s="6"/>
      <c r="I33" s="20">
        <f t="shared" si="6"/>
        <v>2.6100000000000002E-2</v>
      </c>
      <c r="J33" s="20">
        <f t="shared" si="7"/>
        <v>0.20949999999999999</v>
      </c>
      <c r="K33" s="15"/>
      <c r="L33" s="15"/>
      <c r="M33" s="15"/>
      <c r="N33" s="15"/>
      <c r="O33" s="15"/>
      <c r="P33" s="15"/>
      <c r="Q33" s="15"/>
      <c r="R33" s="15"/>
    </row>
    <row r="34" spans="1:18">
      <c r="A34" s="49"/>
      <c r="B34" s="49"/>
      <c r="C34" s="35"/>
      <c r="D34" s="14" t="s">
        <v>9</v>
      </c>
      <c r="E34" s="17"/>
      <c r="F34" s="17"/>
      <c r="G34" s="16"/>
      <c r="H34" s="6"/>
      <c r="I34" s="20"/>
      <c r="J34" s="20"/>
      <c r="K34" s="15"/>
      <c r="L34" s="15"/>
      <c r="M34" s="15"/>
      <c r="N34" s="15"/>
      <c r="O34" s="15"/>
      <c r="P34" s="15"/>
      <c r="Q34" s="15"/>
      <c r="R34" s="15"/>
    </row>
    <row r="35" spans="1:18">
      <c r="A35" s="49" t="s">
        <v>12</v>
      </c>
      <c r="B35" s="49" t="s">
        <v>7</v>
      </c>
      <c r="C35" s="35" t="s">
        <v>27</v>
      </c>
      <c r="D35" s="14" t="s">
        <v>8</v>
      </c>
      <c r="E35" s="16"/>
      <c r="F35" s="16"/>
      <c r="G35" s="16">
        <v>0.1</v>
      </c>
      <c r="H35" s="6">
        <v>7.0000000000000007E-2</v>
      </c>
      <c r="I35" s="20">
        <f t="shared" si="6"/>
        <v>0.1</v>
      </c>
      <c r="J35" s="20">
        <f t="shared" si="7"/>
        <v>7.0000000000000007E-2</v>
      </c>
      <c r="K35" s="15"/>
      <c r="L35" s="15"/>
      <c r="M35" s="15"/>
      <c r="N35" s="15"/>
      <c r="O35" s="15"/>
      <c r="P35" s="15"/>
      <c r="Q35" s="15"/>
      <c r="R35" s="15"/>
    </row>
    <row r="36" spans="1:18">
      <c r="A36" s="49"/>
      <c r="B36" s="49"/>
      <c r="C36" s="35"/>
      <c r="D36" s="14" t="s">
        <v>9</v>
      </c>
      <c r="E36" s="16"/>
      <c r="F36" s="16"/>
      <c r="G36" s="16">
        <v>0.4</v>
      </c>
      <c r="H36" s="6">
        <v>0.45</v>
      </c>
      <c r="I36" s="20">
        <f t="shared" si="6"/>
        <v>0.4</v>
      </c>
      <c r="J36" s="20">
        <f t="shared" si="7"/>
        <v>0.45</v>
      </c>
      <c r="K36" s="15"/>
      <c r="L36" s="15"/>
      <c r="M36" s="15"/>
      <c r="N36" s="15"/>
      <c r="O36" s="15"/>
      <c r="P36" s="15"/>
      <c r="Q36" s="15"/>
      <c r="R36" s="15"/>
    </row>
    <row r="37" spans="1:18">
      <c r="A37" s="49"/>
      <c r="B37" s="49" t="s">
        <v>10</v>
      </c>
      <c r="C37" s="35" t="s">
        <v>27</v>
      </c>
      <c r="D37" s="14" t="s">
        <v>8</v>
      </c>
      <c r="E37" s="16">
        <v>3.1300000000000001E-2</v>
      </c>
      <c r="F37" s="16">
        <v>0.2351</v>
      </c>
      <c r="G37" s="16"/>
      <c r="H37" s="6"/>
      <c r="I37" s="20">
        <f t="shared" si="6"/>
        <v>3.1300000000000001E-2</v>
      </c>
      <c r="J37" s="20">
        <f t="shared" si="7"/>
        <v>0.2351</v>
      </c>
      <c r="K37" s="15"/>
      <c r="L37" s="15"/>
      <c r="M37" s="15"/>
      <c r="N37" s="15"/>
      <c r="O37" s="15"/>
      <c r="P37" s="15"/>
      <c r="Q37" s="15"/>
      <c r="R37" s="15"/>
    </row>
    <row r="38" spans="1:18">
      <c r="A38" s="49"/>
      <c r="B38" s="49"/>
      <c r="C38" s="35"/>
      <c r="D38" s="14" t="s">
        <v>9</v>
      </c>
      <c r="E38" s="17"/>
      <c r="F38" s="17"/>
      <c r="G38" s="16"/>
      <c r="H38" s="6"/>
      <c r="I38" s="20"/>
      <c r="J38" s="20"/>
      <c r="K38" s="15"/>
      <c r="L38" s="15"/>
      <c r="M38" s="15"/>
      <c r="N38" s="15"/>
      <c r="O38" s="15"/>
      <c r="P38" s="15"/>
      <c r="Q38" s="15"/>
      <c r="R38" s="15"/>
    </row>
    <row r="39" spans="1:18">
      <c r="K39" s="3"/>
      <c r="L39" s="3"/>
      <c r="M39" s="3"/>
      <c r="N39" s="3"/>
    </row>
    <row r="40" spans="1:18">
      <c r="K40" s="3"/>
      <c r="L40" s="3"/>
      <c r="M40" s="3"/>
      <c r="N40" s="3"/>
    </row>
    <row r="41" spans="1:18">
      <c r="K41" s="3"/>
      <c r="L41" s="3"/>
      <c r="M41" s="3"/>
      <c r="N41" s="3"/>
    </row>
    <row r="42" spans="1:18">
      <c r="K42" s="3"/>
      <c r="L42" s="3"/>
      <c r="M42" s="3"/>
      <c r="N42" s="3"/>
    </row>
  </sheetData>
  <mergeCells count="66">
    <mergeCell ref="A23:R23"/>
    <mergeCell ref="A22:R22"/>
    <mergeCell ref="I27:J28"/>
    <mergeCell ref="A26:J26"/>
    <mergeCell ref="A35:A38"/>
    <mergeCell ref="B35:B36"/>
    <mergeCell ref="C35:C36"/>
    <mergeCell ref="B37:B38"/>
    <mergeCell ref="C37:C38"/>
    <mergeCell ref="A31:A34"/>
    <mergeCell ref="B31:B32"/>
    <mergeCell ref="C31:C32"/>
    <mergeCell ref="B33:B34"/>
    <mergeCell ref="C33:C34"/>
    <mergeCell ref="G29:H29"/>
    <mergeCell ref="I29:J29"/>
    <mergeCell ref="A29:A30"/>
    <mergeCell ref="B29:B30"/>
    <mergeCell ref="C29:C30"/>
    <mergeCell ref="D29:D30"/>
    <mergeCell ref="E29:F29"/>
    <mergeCell ref="A1:R1"/>
    <mergeCell ref="C27:D27"/>
    <mergeCell ref="E27:F27"/>
    <mergeCell ref="G27:H27"/>
    <mergeCell ref="C28:D28"/>
    <mergeCell ref="E28:F28"/>
    <mergeCell ref="G28:H28"/>
    <mergeCell ref="B6:B9"/>
    <mergeCell ref="A6:A13"/>
    <mergeCell ref="A14:A21"/>
    <mergeCell ref="G4:H4"/>
    <mergeCell ref="I4:J4"/>
    <mergeCell ref="C14:C15"/>
    <mergeCell ref="C18:C19"/>
    <mergeCell ref="C12:C13"/>
    <mergeCell ref="C16:C17"/>
    <mergeCell ref="C20:C21"/>
    <mergeCell ref="B10:B13"/>
    <mergeCell ref="B14:B17"/>
    <mergeCell ref="B18:B21"/>
    <mergeCell ref="A4:A5"/>
    <mergeCell ref="B4:B5"/>
    <mergeCell ref="C2:D2"/>
    <mergeCell ref="C3:D3"/>
    <mergeCell ref="M2:N3"/>
    <mergeCell ref="G3:H3"/>
    <mergeCell ref="E2:F2"/>
    <mergeCell ref="E3:F3"/>
    <mergeCell ref="G2:H2"/>
    <mergeCell ref="O2:P3"/>
    <mergeCell ref="Q2:R3"/>
    <mergeCell ref="K3:L3"/>
    <mergeCell ref="I3:J3"/>
    <mergeCell ref="I2:J2"/>
    <mergeCell ref="K2:L2"/>
    <mergeCell ref="O4:P4"/>
    <mergeCell ref="Q4:R4"/>
    <mergeCell ref="C6:C7"/>
    <mergeCell ref="C10:C11"/>
    <mergeCell ref="C8:C9"/>
    <mergeCell ref="M4:N4"/>
    <mergeCell ref="K4:L4"/>
    <mergeCell ref="D4:D5"/>
    <mergeCell ref="E4:F4"/>
    <mergeCell ref="C4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Discovery</vt:lpstr>
      <vt:lpstr>Communications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Gulati</dc:creator>
  <cp:lastModifiedBy>Kapil Gulati</cp:lastModifiedBy>
  <dcterms:created xsi:type="dcterms:W3CDTF">2014-08-05T13:36:51Z</dcterms:created>
  <dcterms:modified xsi:type="dcterms:W3CDTF">2014-08-22T07:10:58Z</dcterms:modified>
</cp:coreProperties>
</file>